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июнь\"/>
    </mc:Choice>
  </mc:AlternateContent>
  <bookViews>
    <workbookView xWindow="0" yWindow="1860" windowWidth="14910" windowHeight="10965"/>
  </bookViews>
  <sheets>
    <sheet name="2026" sheetId="10" r:id="rId1"/>
  </sheets>
  <definedNames>
    <definedName name="_xlnm._FilterDatabase" localSheetId="0" hidden="1">'2026'!$A$16:$E$16</definedName>
    <definedName name="_xlnm.Print_Titles" localSheetId="0">'2026'!$16:$16</definedName>
    <definedName name="_xlnm.Print_Area" localSheetId="0">'2026'!$A$1:$D$48</definedName>
  </definedNames>
  <calcPr calcId="162913" fullPrecision="0"/>
</workbook>
</file>

<file path=xl/calcChain.xml><?xml version="1.0" encoding="utf-8"?>
<calcChain xmlns="http://schemas.openxmlformats.org/spreadsheetml/2006/main">
  <c r="C29" i="10" l="1"/>
  <c r="C31" i="10" l="1"/>
  <c r="C20" i="10" l="1"/>
  <c r="C40" i="10" l="1"/>
  <c r="C37" i="10"/>
  <c r="C39" i="10" l="1"/>
  <c r="C27" i="10" l="1"/>
  <c r="C17" i="10" s="1"/>
  <c r="C24" i="10"/>
  <c r="C18" i="10"/>
  <c r="C43" i="10" l="1"/>
  <c r="C36" i="10" s="1"/>
  <c r="C35" i="10" l="1"/>
  <c r="C33" i="10" l="1"/>
  <c r="C22" i="10" l="1"/>
  <c r="C48" i="10" l="1"/>
</calcChain>
</file>

<file path=xl/sharedStrings.xml><?xml version="1.0" encoding="utf-8"?>
<sst xmlns="http://schemas.openxmlformats.org/spreadsheetml/2006/main" count="79" uniqueCount="75">
  <si>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</si>
  <si>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</si>
  <si>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</si>
  <si>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</si>
  <si>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</si>
  <si>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</si>
  <si>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</si>
  <si>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</si>
  <si>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</si>
  <si>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</si>
  <si>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</si>
  <si>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</si>
  <si>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</si>
  <si>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</si>
  <si>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</si>
  <si>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</si>
  <si>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</si>
  <si>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</si>
  <si>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</si>
  <si>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</si>
  <si>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</si>
  <si>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</si>
  <si>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</si>
  <si>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</si>
  <si>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</si>
  <si>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</si>
  <si>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</si>
  <si>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</si>
  <si>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</si>
  <si>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</si>
  <si>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</si>
  <si>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</si>
  <si>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</si>
  <si>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</si>
  <si>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</si>
  <si>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</si>
  <si>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</si>
  <si>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</si>
  <si>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</si>
  <si>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</si>
  <si>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</si>
  <si>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</si>
  <si>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</si>
  <si>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</si>
  <si>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</si>
  <si>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</si>
  <si>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</si>
  <si>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</si>
  <si>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</si>
  <si>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</si>
  <si>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</si>
  <si>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</si>
  <si>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</si>
  <si>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</si>
  <si>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</si>
  <si>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</si>
  <si>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</si>
  <si>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</si>
  <si>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 xml:space="preserve">"О бюджете МО "Бахтай" на 2026 год </t>
  </si>
  <si>
    <t>и плановый период 2027-2028 годы"</t>
  </si>
  <si>
    <t xml:space="preserve">                                                                               НА 2026 ГОД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</si>
  <si>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</si>
  <si>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</si>
  <si>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2026 год и плановый период 2027-2028 годы"</t>
  </si>
  <si>
    <t>от "  26  "  декабря 2025г. № 22/5-ДМО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</si>
  <si>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</si>
  <si>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000 2 02 40014 10 0000 150</t>
  </si>
  <si>
    <t xml:space="preserve"> 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</si>
  <si>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</si>
  <si>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</si>
  <si>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000 1 14 06025 10 0000 430</t>
  </si>
  <si>
    <t>000 1 11 09045 10 0000 120</t>
  </si>
  <si>
    <t xml:space="preserve"> 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</si>
  <si>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000 202 2559910 0000 150</t>
  </si>
  <si>
    <t>Субсидии бюджетам сельских поселений на подготовку проектов межевания земельных участков и на проведение кадастровых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</si>
</sst>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</cellStyleXfs>
  <cellXfs count="55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3" fontId="6" fillId="0" borderId="2" xfId="4" applyNumberFormat="1" applyFont="1" applyFill="1" applyBorder="1" applyAlignment="1" applyProtection="1">
      <alignment vertical="top" wrapText="1"/>
      <protection locked="0"/>
    </xf>
    <xf numFmtId="0" fontId="6" fillId="0" borderId="1" xfId="0" applyFont="1" applyBorder="1" applyAlignment="1">
      <alignment horizontal="left" wrapText="1" indent="1"/>
    </xf>
    <xf numFmtId="3" fontId="6" fillId="0" borderId="2" xfId="4" applyNumberFormat="1" applyFont="1" applyFill="1" applyBorder="1" applyAlignment="1" applyProtection="1">
      <alignment horizontal="left" vertical="top" wrapText="1" indent="1"/>
      <protection locked="0"/>
    </xf>
    <xf numFmtId="3" fontId="6" fillId="0" borderId="1" xfId="3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Alignment="1">
      <alignment horizontal="center"/>
    </xf>
    <xf numFmtId="0" fontId="0" fillId="0" borderId="0" xfId="0" applyFill="1" applyAlignment="1"/>
  </cellXfs>
  <cellStyles count="5">
    <cellStyle name="Обычный" xfId="0" builtinId="0"/>
    <cellStyle name="Обычный 2" xfId="1"/>
    <cellStyle name="Обычный_Прил Доходы" xfId="3"/>
    <cellStyle name="Стиль 1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topLeftCell="A31" zoomScale="85" zoomScaleNormal="77" zoomScaleSheetLayoutView="85" workbookViewId="0">
      <selection activeCell="C48" sqref="C48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3" x14ac:dyDescent="0.2">
      <c r="B1" s="47" t="s">
        <v>30</v>
      </c>
      <c r="C1" s="48"/>
    </row>
    <row r="2" spans="1:3" x14ac:dyDescent="0.2">
      <c r="B2" s="47" t="s">
        <v>61</v>
      </c>
      <c r="C2" s="48"/>
    </row>
    <row r="3" spans="1:3" x14ac:dyDescent="0.2">
      <c r="B3" s="47" t="s">
        <v>62</v>
      </c>
      <c r="C3" s="48"/>
    </row>
    <row r="4" spans="1:3" x14ac:dyDescent="0.2">
      <c r="B4" s="47" t="s">
        <v>63</v>
      </c>
      <c r="C4" s="48"/>
    </row>
    <row r="5" spans="1:3" x14ac:dyDescent="0.2">
      <c r="B5" s="47" t="s">
        <v>64</v>
      </c>
      <c r="C5" s="48"/>
    </row>
    <row r="6" spans="1:3" x14ac:dyDescent="0.2">
      <c r="B6" s="46" t="s">
        <v>30</v>
      </c>
      <c r="C6" s="20"/>
    </row>
    <row r="7" spans="1:3" x14ac:dyDescent="0.2">
      <c r="B7" s="40" t="s">
        <v>31</v>
      </c>
      <c r="C7" s="20"/>
    </row>
    <row r="8" spans="1:3" x14ac:dyDescent="0.2">
      <c r="B8" s="40" t="s">
        <v>58</v>
      </c>
      <c r="C8" s="20"/>
    </row>
    <row r="9" spans="1:3" x14ac:dyDescent="0.2">
      <c r="B9" s="40" t="s">
        <v>59</v>
      </c>
      <c r="C9" s="20"/>
    </row>
    <row r="10" spans="1:3" x14ac:dyDescent="0.2">
      <c r="B10" s="40" t="s">
        <v>64</v>
      </c>
    </row>
    <row r="11" spans="1:3" x14ac:dyDescent="0.25">
      <c r="A11" s="34"/>
      <c r="B11" s="19"/>
    </row>
    <row r="12" spans="1:3" x14ac:dyDescent="0.25">
      <c r="A12" s="53" t="s">
        <v>39</v>
      </c>
      <c r="B12" s="53"/>
      <c r="C12" s="54"/>
    </row>
    <row r="13" spans="1:3" x14ac:dyDescent="0.25">
      <c r="A13" s="42" t="s">
        <v>60</v>
      </c>
      <c r="B13" s="21"/>
    </row>
    <row r="14" spans="1:3" x14ac:dyDescent="0.25">
      <c r="A14" s="45"/>
      <c r="B14" s="21"/>
    </row>
    <row r="15" spans="1:3" x14ac:dyDescent="0.25">
      <c r="A15" s="22"/>
      <c r="B15" s="23"/>
      <c r="C15" s="24" t="s">
        <v>27</v>
      </c>
    </row>
    <row r="16" spans="1:3" ht="47.25" x14ac:dyDescent="0.2">
      <c r="A16" s="25" t="s">
        <v>5</v>
      </c>
      <c r="B16" s="25" t="s">
        <v>6</v>
      </c>
      <c r="C16" s="26" t="s">
        <v>25</v>
      </c>
    </row>
    <row r="17" spans="1:6" x14ac:dyDescent="0.2">
      <c r="A17" s="27" t="s">
        <v>4</v>
      </c>
      <c r="B17" s="28" t="s">
        <v>13</v>
      </c>
      <c r="C17" s="29">
        <f>C18+C20+C22+C24+C27+C33+C31+C29</f>
        <v>1552</v>
      </c>
      <c r="D17" s="2"/>
      <c r="E17" s="36"/>
    </row>
    <row r="18" spans="1:6" x14ac:dyDescent="0.2">
      <c r="A18" s="30" t="s">
        <v>7</v>
      </c>
      <c r="B18" s="15" t="s">
        <v>14</v>
      </c>
      <c r="C18" s="16">
        <f>C19</f>
        <v>90</v>
      </c>
    </row>
    <row r="19" spans="1:6" x14ac:dyDescent="0.2">
      <c r="A19" s="31" t="s">
        <v>8</v>
      </c>
      <c r="B19" s="15" t="s">
        <v>15</v>
      </c>
      <c r="C19" s="16">
        <v>90</v>
      </c>
    </row>
    <row r="20" spans="1:6" ht="31.5" hidden="1" x14ac:dyDescent="0.2">
      <c r="A20" s="30" t="s">
        <v>9</v>
      </c>
      <c r="B20" s="15" t="s">
        <v>16</v>
      </c>
      <c r="C20" s="16">
        <f>C21</f>
        <v>0</v>
      </c>
    </row>
    <row r="21" spans="1:6" ht="31.5" hidden="1" x14ac:dyDescent="0.2">
      <c r="A21" s="31" t="s">
        <v>10</v>
      </c>
      <c r="B21" s="15" t="s">
        <v>17</v>
      </c>
      <c r="C21" s="16">
        <v>0</v>
      </c>
    </row>
    <row r="22" spans="1:6" x14ac:dyDescent="0.2">
      <c r="A22" s="30" t="s">
        <v>11</v>
      </c>
      <c r="B22" s="15" t="s">
        <v>18</v>
      </c>
      <c r="C22" s="16">
        <f>C23</f>
        <v>15</v>
      </c>
    </row>
    <row r="23" spans="1:6" x14ac:dyDescent="0.2">
      <c r="A23" s="31" t="s">
        <v>32</v>
      </c>
      <c r="B23" s="15" t="s">
        <v>19</v>
      </c>
      <c r="C23" s="16">
        <v>15</v>
      </c>
    </row>
    <row r="24" spans="1:6" x14ac:dyDescent="0.2">
      <c r="A24" s="30" t="s">
        <v>12</v>
      </c>
      <c r="B24" s="15" t="s">
        <v>20</v>
      </c>
      <c r="C24" s="16">
        <f>C25+C26</f>
        <v>762</v>
      </c>
    </row>
    <row r="25" spans="1:6" x14ac:dyDescent="0.2">
      <c r="A25" s="31" t="s">
        <v>34</v>
      </c>
      <c r="B25" s="15" t="s">
        <v>35</v>
      </c>
      <c r="C25" s="16">
        <v>41</v>
      </c>
    </row>
    <row r="26" spans="1:6" x14ac:dyDescent="0.2">
      <c r="A26" s="31" t="s">
        <v>33</v>
      </c>
      <c r="B26" s="15" t="s">
        <v>36</v>
      </c>
      <c r="C26" s="16">
        <v>721</v>
      </c>
    </row>
    <row r="27" spans="1:6" ht="47.25" x14ac:dyDescent="0.25">
      <c r="A27" s="44" t="s">
        <v>56</v>
      </c>
      <c r="B27" s="43" t="s">
        <v>57</v>
      </c>
      <c r="C27" s="16">
        <f>C28</f>
        <v>42</v>
      </c>
      <c r="E27" s="37"/>
      <c r="F27" s="38"/>
    </row>
    <row r="28" spans="1:6" ht="78.75" x14ac:dyDescent="0.25">
      <c r="A28" s="50" t="s">
        <v>72</v>
      </c>
      <c r="B28" s="43" t="s">
        <v>71</v>
      </c>
      <c r="C28" s="3">
        <v>42</v>
      </c>
      <c r="E28" s="37"/>
      <c r="F28" s="38"/>
    </row>
    <row r="29" spans="1:6" ht="31.5" x14ac:dyDescent="0.2">
      <c r="A29" s="49" t="s">
        <v>67</v>
      </c>
      <c r="B29" s="52" t="s">
        <v>69</v>
      </c>
      <c r="C29" s="3">
        <f>C30</f>
        <v>620</v>
      </c>
      <c r="E29" s="37"/>
      <c r="F29" s="38"/>
    </row>
    <row r="30" spans="1:6" ht="47.25" x14ac:dyDescent="0.2">
      <c r="A30" s="51" t="s">
        <v>68</v>
      </c>
      <c r="B30" s="52" t="s">
        <v>70</v>
      </c>
      <c r="C30" s="3">
        <v>620</v>
      </c>
      <c r="E30" s="37"/>
      <c r="F30" s="38"/>
    </row>
    <row r="31" spans="1:6" x14ac:dyDescent="0.2">
      <c r="A31" s="17" t="s">
        <v>50</v>
      </c>
      <c r="B31" s="12" t="s">
        <v>52</v>
      </c>
      <c r="C31" s="3">
        <f>C32</f>
        <v>23</v>
      </c>
      <c r="E31" s="37"/>
      <c r="F31" s="38"/>
    </row>
    <row r="32" spans="1:6" ht="47.25" x14ac:dyDescent="0.2">
      <c r="A32" s="17" t="s">
        <v>51</v>
      </c>
      <c r="B32" s="12" t="s">
        <v>53</v>
      </c>
      <c r="C32" s="3">
        <v>23</v>
      </c>
      <c r="E32" s="37"/>
      <c r="F32" s="38"/>
    </row>
    <row r="33" spans="1:6" x14ac:dyDescent="0.2">
      <c r="A33" s="32" t="s">
        <v>0</v>
      </c>
      <c r="B33" s="15" t="s">
        <v>21</v>
      </c>
      <c r="C33" s="3">
        <f>C34</f>
        <v>0</v>
      </c>
      <c r="E33" s="37"/>
      <c r="F33" s="38"/>
    </row>
    <row r="34" spans="1:6" x14ac:dyDescent="0.2">
      <c r="A34" s="17" t="s">
        <v>1</v>
      </c>
      <c r="B34" s="15" t="s">
        <v>22</v>
      </c>
      <c r="C34" s="3">
        <v>0</v>
      </c>
      <c r="E34" s="37"/>
      <c r="F34" s="38"/>
    </row>
    <row r="35" spans="1:6" x14ac:dyDescent="0.2">
      <c r="A35" s="5" t="s">
        <v>2</v>
      </c>
      <c r="B35" s="9" t="s">
        <v>23</v>
      </c>
      <c r="C35" s="4">
        <f>C36</f>
        <v>12779.3</v>
      </c>
      <c r="E35" s="39"/>
      <c r="F35" s="38"/>
    </row>
    <row r="36" spans="1:6" ht="31.5" x14ac:dyDescent="0.2">
      <c r="A36" s="10" t="s">
        <v>26</v>
      </c>
      <c r="B36" s="6" t="s">
        <v>24</v>
      </c>
      <c r="C36" s="3">
        <f>C37+C43+C39+C46+C47</f>
        <v>12779.3</v>
      </c>
      <c r="D36" s="2"/>
      <c r="E36" s="37"/>
      <c r="F36" s="38"/>
    </row>
    <row r="37" spans="1:6" x14ac:dyDescent="0.25">
      <c r="A37" s="11" t="s">
        <v>28</v>
      </c>
      <c r="B37" s="6" t="s">
        <v>46</v>
      </c>
      <c r="C37" s="3">
        <f>C38</f>
        <v>11047.8</v>
      </c>
      <c r="D37" s="2"/>
      <c r="E37" s="37"/>
      <c r="F37" s="38"/>
    </row>
    <row r="38" spans="1:6" ht="33" customHeight="1" x14ac:dyDescent="0.2">
      <c r="A38" s="41" t="s">
        <v>44</v>
      </c>
      <c r="B38" s="6" t="s">
        <v>45</v>
      </c>
      <c r="C38" s="3">
        <v>11047.8</v>
      </c>
      <c r="E38" s="37"/>
      <c r="F38" s="38"/>
    </row>
    <row r="39" spans="1:6" x14ac:dyDescent="0.25">
      <c r="A39" s="8" t="s">
        <v>40</v>
      </c>
      <c r="B39" s="6" t="s">
        <v>41</v>
      </c>
      <c r="C39" s="3">
        <f>C40</f>
        <v>0</v>
      </c>
      <c r="E39" s="37"/>
      <c r="F39" s="38"/>
    </row>
    <row r="40" spans="1:6" x14ac:dyDescent="0.25">
      <c r="A40" s="8" t="s">
        <v>42</v>
      </c>
      <c r="B40" s="6" t="s">
        <v>43</v>
      </c>
      <c r="C40" s="3">
        <f>C41+C42</f>
        <v>0</v>
      </c>
      <c r="E40" s="37"/>
      <c r="F40" s="38"/>
    </row>
    <row r="41" spans="1:6" ht="69" customHeight="1" x14ac:dyDescent="0.2">
      <c r="A41" s="41" t="s">
        <v>54</v>
      </c>
      <c r="B41" s="6" t="s">
        <v>43</v>
      </c>
      <c r="C41" s="3">
        <v>0</v>
      </c>
      <c r="E41" s="37"/>
      <c r="F41" s="38"/>
    </row>
    <row r="42" spans="1:6" ht="91.5" hidden="1" customHeight="1" x14ac:dyDescent="0.2">
      <c r="A42" s="41" t="s">
        <v>55</v>
      </c>
      <c r="B42" s="6" t="s">
        <v>43</v>
      </c>
      <c r="C42" s="3">
        <v>0</v>
      </c>
      <c r="E42" s="37"/>
      <c r="F42" s="38"/>
    </row>
    <row r="43" spans="1:6" ht="18" customHeight="1" x14ac:dyDescent="0.2">
      <c r="A43" s="7" t="s">
        <v>29</v>
      </c>
      <c r="B43" s="6" t="s">
        <v>47</v>
      </c>
      <c r="C43" s="3">
        <f>SUM(C44:C45)</f>
        <v>344.9</v>
      </c>
      <c r="E43" s="37"/>
      <c r="F43" s="38"/>
    </row>
    <row r="44" spans="1:6" ht="47.25" x14ac:dyDescent="0.2">
      <c r="A44" s="13" t="s">
        <v>38</v>
      </c>
      <c r="B44" s="6" t="s">
        <v>48</v>
      </c>
      <c r="C44" s="35">
        <v>344.2</v>
      </c>
      <c r="E44" s="37"/>
      <c r="F44" s="38"/>
    </row>
    <row r="45" spans="1:6" ht="38.25" customHeight="1" x14ac:dyDescent="0.25">
      <c r="A45" s="8" t="s">
        <v>37</v>
      </c>
      <c r="B45" s="6" t="s">
        <v>49</v>
      </c>
      <c r="C45" s="35">
        <v>0.7</v>
      </c>
      <c r="E45" s="37"/>
      <c r="F45" s="38"/>
    </row>
    <row r="46" spans="1:6" ht="84.75" customHeight="1" x14ac:dyDescent="0.25">
      <c r="A46" s="8" t="s">
        <v>65</v>
      </c>
      <c r="B46" s="6" t="s">
        <v>66</v>
      </c>
      <c r="C46" s="35">
        <v>843.8</v>
      </c>
      <c r="E46" s="37"/>
      <c r="F46" s="38"/>
    </row>
    <row r="47" spans="1:6" ht="54" customHeight="1" x14ac:dyDescent="0.25">
      <c r="A47" s="8" t="s">
        <v>74</v>
      </c>
      <c r="B47" s="6" t="s">
        <v>73</v>
      </c>
      <c r="C47" s="35">
        <v>542.79999999999995</v>
      </c>
      <c r="E47" s="37"/>
      <c r="F47" s="38"/>
    </row>
    <row r="48" spans="1:6" x14ac:dyDescent="0.2">
      <c r="A48" s="18" t="s">
        <v>3</v>
      </c>
      <c r="B48" s="9"/>
      <c r="C48" s="4">
        <f>C17+C35</f>
        <v>14331.3</v>
      </c>
      <c r="D48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12:C12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2026-04-27T02:15:57Z</cp:lastPrinted>
  <dcterms:created xsi:type="dcterms:W3CDTF">2009-01-15T06:05:27Z</dcterms:created>
  <dcterms:modified xsi:type="dcterms:W3CDTF">2026-06-26T04:28:13Z</dcterms:modified>
</cp:coreProperties>
</file>